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315" windowHeight="8010"/>
  </bookViews>
  <sheets>
    <sheet name="Penilaian PTSP" sheetId="2" r:id="rId1"/>
    <sheet name="Sheet3" sheetId="3" r:id="rId2"/>
  </sheets>
  <definedNames>
    <definedName name="_xlnm.Print_Titles" localSheetId="0">'Penilaian PTSP'!$13:$13</definedName>
  </definedNames>
  <calcPr calcId="124519"/>
</workbook>
</file>

<file path=xl/calcChain.xml><?xml version="1.0" encoding="utf-8"?>
<calcChain xmlns="http://schemas.openxmlformats.org/spreadsheetml/2006/main">
  <c r="D29" i="2"/>
  <c r="D39"/>
  <c r="D59" s="1"/>
  <c r="E59" s="1"/>
  <c r="D33"/>
  <c r="D58" s="1"/>
  <c r="E58" s="1"/>
  <c r="D18"/>
  <c r="D56" s="1"/>
  <c r="E56" s="1"/>
  <c r="D14"/>
  <c r="D55" s="1"/>
  <c r="E55" s="1"/>
  <c r="D43"/>
  <c r="D60" s="1"/>
  <c r="E60" s="1"/>
  <c r="D46"/>
  <c r="D61" s="1"/>
  <c r="E61" s="1"/>
  <c r="D50" l="1"/>
  <c r="D57"/>
  <c r="E57" s="1"/>
  <c r="E62" s="1"/>
  <c r="A65" l="1"/>
  <c r="C65" s="1"/>
  <c r="D62"/>
</calcChain>
</file>

<file path=xl/sharedStrings.xml><?xml version="1.0" encoding="utf-8"?>
<sst xmlns="http://schemas.openxmlformats.org/spreadsheetml/2006/main" count="121" uniqueCount="112">
  <si>
    <t>NO</t>
  </si>
  <si>
    <t>KOMPONEN</t>
  </si>
  <si>
    <t>Penempatan dan Desain PTSP</t>
  </si>
  <si>
    <t>Fasilitas PTSP</t>
  </si>
  <si>
    <t>Sarana Penunjang PTSP</t>
  </si>
  <si>
    <t>Layanan Inti PTSP</t>
  </si>
  <si>
    <t>Layanan Pendukung PTSP</t>
  </si>
  <si>
    <t>Prosedur Layanan Dalam PTSP</t>
  </si>
  <si>
    <t>Performa Petugas PTSP</t>
  </si>
  <si>
    <t>TOTAL</t>
  </si>
  <si>
    <t>No</t>
  </si>
  <si>
    <t>Tata Cara Penilaian</t>
  </si>
  <si>
    <t>Nilai Perolehan</t>
  </si>
  <si>
    <t>Kendala Implementasi</t>
  </si>
  <si>
    <t>Penempatan dan desain PTSP</t>
  </si>
  <si>
    <t>1.3.Tulisan PTSP</t>
  </si>
  <si>
    <t>2.1. Meja panjang</t>
  </si>
  <si>
    <t>2.2. Kursi</t>
  </si>
  <si>
    <t>2.3.Komputer/laptop</t>
  </si>
  <si>
    <t>2.4.Printer</t>
  </si>
  <si>
    <t>2.5. Telepon</t>
  </si>
  <si>
    <t>2.6. Alat tulis</t>
  </si>
  <si>
    <t>2.7. Buku register/jurnal</t>
  </si>
  <si>
    <t xml:space="preserve">2.8. Brosur </t>
  </si>
  <si>
    <t>2.9. Papan nama petugas PTSP</t>
  </si>
  <si>
    <t>3.1. Mesin antrian</t>
  </si>
  <si>
    <t>3.2.TV media center</t>
  </si>
  <si>
    <t>3.3.CCTV</t>
  </si>
  <si>
    <t>4.1.Layanan informasi</t>
  </si>
  <si>
    <t>4.2.Layanan pendaftaran perkara</t>
  </si>
  <si>
    <t>4.3.Layanan pembayaran biaya</t>
  </si>
  <si>
    <t>4.4.Layanan pengambilan produk pengadilan</t>
  </si>
  <si>
    <t>4.5.Layanan pengaduan</t>
  </si>
  <si>
    <t>5.2.Layanan Posbakum</t>
  </si>
  <si>
    <t>5.3.Layanan PT Pos</t>
  </si>
  <si>
    <t>6.1.Waktu operasional PTSP</t>
  </si>
  <si>
    <t>6.2. Prosedur pemberian layanan PTSP</t>
  </si>
  <si>
    <t>7.1. Kecakapan petugas PTSP</t>
  </si>
  <si>
    <t>7.2. Keramahan petugas PTSP</t>
  </si>
  <si>
    <t>7.3. Kerapian pakaian petugas PTSP</t>
  </si>
  <si>
    <t xml:space="preserve"> DI LINGKUNGAN PERADILAN AGAMA</t>
  </si>
  <si>
    <t>Lampiran II</t>
  </si>
  <si>
    <t>Surat Direktur Jenderal Badan Peradilan Agama</t>
  </si>
  <si>
    <t xml:space="preserve"> 10 jika desain PTSP sesuai dengan jenis-jenis layanan dan memudahkan pengguna layanan
 5 jika desain PTSP sesuai dengan jenis-jenis layanan, tapi tidak memudahkan pengguna layanan atau sebaliknya
 0 jika desain PTSP tidak sesuai dengan jenis-jenis layanan dan tidak memudahkan pengguna layanan
</t>
  </si>
  <si>
    <t xml:space="preserve"> 10 jika tersedia meja panjang yang sesuai dengan jumlah petugas PTSP
 5 jika tersedia meja panjang, tapi tidak sesuai dengan jumlah petugas PTSP
 0 jika tidak tersedia meja panjang untuk petugas PTSP
</t>
  </si>
  <si>
    <t xml:space="preserve"> 10 jika tersedia kursi untuk seluruh petugas dan pengguna layanan PTSP
 5 jika tersedia kursi untuk sebagian petugas dan pengguna layanan PTSP
 0 jika tersedia kursi hanya untuk petugas PTSP
</t>
  </si>
  <si>
    <t xml:space="preserve"> 10 jika tersedia komputer/laptop sesuai dengan jumlah petugas PTSP
 5 jika tersedia komputer/laptop tapi tidak sesuai dengan jumlah petugas PTSP
 0 jika tidak tersedia komputer/laptop untuk petugas PTSP
</t>
  </si>
  <si>
    <t xml:space="preserve"> 10 jika tersedia printer dan difungsikan
 5 jika tersedia printer tapi tidak difungsikan
 0 jika tidak tersedia printer 
</t>
  </si>
  <si>
    <t xml:space="preserve"> 10 jika tersedia alat tulis dan digunakan
 5 jika tersedia alat tulis tapi tidak digunakan
 0 jika tidak tersedia alat tulis
</t>
  </si>
  <si>
    <t xml:space="preserve"> 10 jika tersedia register/jurnal dan digunakan
 5 jika tersedia register/jurnal tapi tidak digunakan
 0 jika tidak tersedia register/jurnal
</t>
  </si>
  <si>
    <t xml:space="preserve"> 10 jika tersedia papan nama para petugas PTSP yang disertai foto
 5 jika tersedia papan nama para petugas PTSP, tapi tidak disertai foto
 10 jika tidak tersedia papan nama para petugas PTSP 
</t>
  </si>
  <si>
    <t xml:space="preserve"> 10 jika tersedia papan waktu istirahat dan digunakan
 5 jika tersedia papan waktu istirahat tapi tidak digunakan
 10 jika tidak tersedia papan waktu istirahat
</t>
  </si>
  <si>
    <t xml:space="preserve"> 10 jika tersedia TV media center dan difungsikan
 5 jika tersedia TV media center, tapi tidak difungsikan
 o jika tidak tersedia TV media center
</t>
  </si>
  <si>
    <t xml:space="preserve"> 10 jika tersedia CCTV dan difungsikan
 5 jika tersedia CCTV, tapi tidak difungsikan
 o jika tidak tersedia CCTV
</t>
  </si>
  <si>
    <t xml:space="preserve"> 10 jika terdapat layanan informasi yang menjadi satu kesatuan PTSP
 5 jika terdapat layanan informasi tapi tidak menjadi satu kesatuan PTSP
 0 jika tidak terdapat layanan informasi
</t>
  </si>
  <si>
    <t xml:space="preserve"> 10 jika terdapat layanan pendaftaran perkara yang menjadi satu kesatuan PTSP
 5 jika terdapat layanan pendaftaran perkara tapi tidak menjadi satu kesatuan PTSP
 0 jika tidak terdapat layanan pendaftaran perkara
</t>
  </si>
  <si>
    <t xml:space="preserve"> 10 jika terdapat layanan pembayaran biaya yang menjadi satu kesatuan PTSP
 5 jika terdapat layanan pembayaran biaya tapi tidak menjadi satu kesatuan PTSP
 0 jika tidak terdapat layanan pembayaran biaya
</t>
  </si>
  <si>
    <t xml:space="preserve"> 10 jika terdapat layanan pengambilan produk pengadilan yang menjadi satu kesatuan PTSP
 5 jika terdapat layanan pengambilan produk pengadilan tapi tidak menjadi satu kesatuan PTSP
 0 jika tidak terdapat layanan pengambilan produk pengadilan
</t>
  </si>
  <si>
    <t> 10 jika terdapat layanan pengaduan yang menjadi satu kesatuan PTSP
 5 jika terdapat layanan pengaduan tapi tidak menjadi satu kesatuan PTSP
 0 jika tidak terdapat layanan pengaduan</t>
  </si>
  <si>
    <t xml:space="preserve"> 10 jika terdapat layanan bank yang terintegrasi dengan PTSP
 5 jika terdapat layanan bank, tapi tidak terintegrasi dengan PTSP
 0 jika tidak terdapat layanan bank 
</t>
  </si>
  <si>
    <t xml:space="preserve"> 10 jika terdapat layanan Posbakum yang terintegrasi dengan PTSP
 5 jika terdapat layanan Posbakum, tapi tidak terintegrasi dengan PTSP
 0 jika tidak terdapat layanan Posbakum
</t>
  </si>
  <si>
    <t xml:space="preserve"> 10 jika terdapat layanan PT Pos yang terintegrasi dengan PTSP
 5 jika terdapat layanan PT Pos, tapi tidak terintegrasi dengan PTSP
 0 jika tidak terdapat layanan PT Pos
</t>
  </si>
  <si>
    <t xml:space="preserve"> 10 jika PTSP beroperasi sesuai dengan jam operasional PA
 5 jika PTSP beroperasi kurang dari jam operasional PA
 0 jika PTSP beroperasi secara tidak menentu
</t>
  </si>
  <si>
    <t xml:space="preserve"> 10 jika seluruh layanan dalam PTSP diberikan sesuai dengan prosedur baku
 10 jika hanya sebagian layanan dalam PTSP yang diberikan sesuai dengan prosedur baku
 10 jika seluruh layanan dalam PTSP diberikan tidak sesuai dengan prosedur baku
</t>
  </si>
  <si>
    <t xml:space="preserve"> 10 jika seluruh petugas PTSP memberikan pelayanan dengan cepat dan tepat
 5 jika hanya sebagian petugas PTSP yang memberikan pelayanan dengan cepat dan tepat
 0 jika seluruh petugas PTSP memberikan pelayanan dengan tidak cepat dan tepat
</t>
  </si>
  <si>
    <t xml:space="preserve"> 10 jika seluruh petugas PTSP memberikan pelayanan dengan ramah
 5 jika hanya sebagian petugas PTSP yang memberikan pelayanan dengan ramah
 0 jika seluruh petugas PTSP memberikan pelayanan dengan tidak ramah
</t>
  </si>
  <si>
    <t xml:space="preserve"> 10 jika seluruh petugas PTSP menggunakan pakaian dinas atau seragam khusus dan mengenakan tanda pengenal
 5 jika seluruh petugas PTSP menggunakan pakaian dinas atau seragam khusus, tapi tidak mengenakan tanda pengenal atau sebaliknya
 0 jika seluruh petugas PTSP tidak menggunakan pakaian dinas atau seragam khusus dan tidak mengenakan tanda pengenal
</t>
  </si>
  <si>
    <t>SKOR (%)</t>
  </si>
  <si>
    <t>0  -  25 %</t>
  </si>
  <si>
    <t>D</t>
  </si>
  <si>
    <t>26%   -   50 %</t>
  </si>
  <si>
    <t>C</t>
  </si>
  <si>
    <t>51%  -   70 %</t>
  </si>
  <si>
    <t>B</t>
  </si>
  <si>
    <t>71%  -  100%</t>
  </si>
  <si>
    <t>A</t>
  </si>
  <si>
    <t>SKORING</t>
  </si>
  <si>
    <t>Tanggal Penilaian</t>
  </si>
  <si>
    <t>Komponen dan Kriteria Penilaian</t>
  </si>
  <si>
    <t>Prosedur Layanan PTSP</t>
  </si>
  <si>
    <t>1.2. Desain PTSP</t>
  </si>
  <si>
    <t>1.1. Lokasi PTSP</t>
  </si>
  <si>
    <t>PENILAIAN MANDIRI IMPLEMENTASI PELAYANAN TERPADU SATU PINTU</t>
  </si>
  <si>
    <r>
      <t>1.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 </t>
    </r>
  </si>
  <si>
    <r>
      <t>2.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 </t>
    </r>
  </si>
  <si>
    <r>
      <t>3.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 </t>
    </r>
  </si>
  <si>
    <r>
      <t>4.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 </t>
    </r>
  </si>
  <si>
    <r>
      <t>5.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 </t>
    </r>
  </si>
  <si>
    <r>
      <t>6.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 </t>
    </r>
  </si>
  <si>
    <r>
      <t>7.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 </t>
    </r>
  </si>
  <si>
    <t>CAPAIAN</t>
  </si>
  <si>
    <t>SKOR MAKSIMAL</t>
  </si>
  <si>
    <t>SKOR PEROLEHAN</t>
  </si>
  <si>
    <t>KATEGORI</t>
  </si>
  <si>
    <t>CAPAIAN AKHIR</t>
  </si>
  <si>
    <t>Satuan Kerja</t>
  </si>
  <si>
    <t>:...............</t>
  </si>
  <si>
    <t>Nomor        :  0895/DJA/KP.02.1/III/2019</t>
  </si>
  <si>
    <t>Tanggal      :  14 Maret 2019</t>
  </si>
  <si>
    <t>.............. 2019</t>
  </si>
  <si>
    <t>Ketua PTA/PA ......</t>
  </si>
  <si>
    <t>Nama lengkap</t>
  </si>
  <si>
    <t>NIP.</t>
  </si>
  <si>
    <t>5.1.Layanan Bank</t>
  </si>
  <si>
    <t xml:space="preserve"> 10 jika tersedia mesin antrian dan difungsikan
 5 jika tersedia mesin antrian, tapi tidak difungsikan atau masih menggunakan sistem antrian manual
 o jika tidak tersedia mesin antrian 
</t>
  </si>
  <si>
    <t xml:space="preserve"> 10 jika tersedia telepon saluran eksternal dan internal (PA-BX) dan difungsikan
 5 jika hanya tersedia salah satu telepon (eksternal atau internal (PA-BX)
 0 jika tidak tersedia telepon
</t>
  </si>
  <si>
    <t>2.10. Papan Waktu Istirahat</t>
  </si>
  <si>
    <t> 10 jika ada tulisan Pelayanan Terpadu Satu Pintu Pengadilan Agama ….. di backdrop dari bahan Multiplek
 5 jika ada tulisan PTSP namun ditulis langsung ke tembok/sablon/ spanduk
 0 jika tidak ada tulisan apapun di backdrop</t>
  </si>
  <si>
    <t xml:space="preserve"> 10 jika tersedia brosur yang dicetak berwarna menggunakan kertas bagus dan dibagikan
 5 jika tersedia brosur, namun dicetak hitam putih/fotokopi dan tidak dibagikan
 0 jika tidak tersedia brosur
</t>
  </si>
  <si>
    <t>SKOR PEROLEHAN (1+2+3+4+5+6+7)</t>
  </si>
  <si>
    <t xml:space="preserve"> 10 jika fasilitas PTSP mudah diketahui dan ruang tunggu PTSP luas
 5 jika fasilitas PTSP mudah diketahui, namun ruang tunggu PTSP sempit
 0 jika fasilitas PTSP sulit diketahui/dijangkau dan ruang tunggu PTSP sempit
</t>
  </si>
  <si>
    <t>: PTA....../PA....... Kelas.....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</si>
</sst>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9" fontId="3" fillId="0" borderId="1" xfId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9" fontId="2" fillId="4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10" fontId="8" fillId="0" borderId="4" xfId="0" applyNumberFormat="1" applyFont="1" applyBorder="1" applyAlignment="1">
      <alignment horizontal="center" vertical="center"/>
    </xf>
    <xf numFmtId="10" fontId="8" fillId="0" borderId="5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zoomScale="145" zoomScaleNormal="145" workbookViewId="0">
      <selection activeCell="C11" sqref="C11"/>
    </sheetView>
  </sheetViews>
  <sheetFormatPr defaultRowHeight="14.25"/>
  <cols>
    <col min="1" max="1" width="6.5703125" style="18" customWidth="1"/>
    <col min="2" max="2" width="32.85546875" style="20" customWidth="1"/>
    <col min="3" max="3" width="60.42578125" style="20" customWidth="1"/>
    <col min="4" max="4" width="13" style="18" customWidth="1"/>
    <col min="5" max="5" width="28" style="20" customWidth="1"/>
    <col min="6" max="16384" width="9.140625" style="20"/>
  </cols>
  <sheetData>
    <row r="1" spans="1:5">
      <c r="D1" s="19" t="s">
        <v>41</v>
      </c>
    </row>
    <row r="2" spans="1:5">
      <c r="D2" s="33" t="s">
        <v>42</v>
      </c>
    </row>
    <row r="3" spans="1:5">
      <c r="D3" s="42" t="s">
        <v>97</v>
      </c>
      <c r="E3" s="42"/>
    </row>
    <row r="4" spans="1:5">
      <c r="D4" s="42" t="s">
        <v>98</v>
      </c>
      <c r="E4" s="42"/>
    </row>
    <row r="7" spans="1:5">
      <c r="A7" s="44" t="s">
        <v>82</v>
      </c>
      <c r="B7" s="44"/>
      <c r="C7" s="44"/>
      <c r="D7" s="44"/>
      <c r="E7" s="44"/>
    </row>
    <row r="8" spans="1:5">
      <c r="A8" s="44" t="s">
        <v>40</v>
      </c>
      <c r="B8" s="44"/>
      <c r="C8" s="44"/>
      <c r="D8" s="44"/>
      <c r="E8" s="44"/>
    </row>
    <row r="9" spans="1:5">
      <c r="A9" s="21"/>
    </row>
    <row r="10" spans="1:5">
      <c r="A10" s="18" t="s">
        <v>75</v>
      </c>
      <c r="B10" s="22" t="s">
        <v>95</v>
      </c>
      <c r="C10" s="20" t="s">
        <v>111</v>
      </c>
    </row>
    <row r="11" spans="1:5">
      <c r="A11" s="17" t="s">
        <v>73</v>
      </c>
      <c r="B11" s="22" t="s">
        <v>77</v>
      </c>
      <c r="C11" s="20" t="s">
        <v>96</v>
      </c>
    </row>
    <row r="13" spans="1:5" ht="25.5">
      <c r="A13" s="5" t="s">
        <v>10</v>
      </c>
      <c r="B13" s="5" t="s">
        <v>78</v>
      </c>
      <c r="C13" s="5" t="s">
        <v>11</v>
      </c>
      <c r="D13" s="5" t="s">
        <v>12</v>
      </c>
      <c r="E13" s="5" t="s">
        <v>13</v>
      </c>
    </row>
    <row r="14" spans="1:5" ht="20.100000000000001" customHeight="1">
      <c r="A14" s="10">
        <v>1</v>
      </c>
      <c r="B14" s="14" t="s">
        <v>14</v>
      </c>
      <c r="C14" s="8"/>
      <c r="D14" s="7">
        <f>SUM(D15:D17)</f>
        <v>0</v>
      </c>
      <c r="E14" s="9"/>
    </row>
    <row r="15" spans="1:5" ht="68.25" customHeight="1">
      <c r="A15" s="36"/>
      <c r="B15" s="2" t="s">
        <v>81</v>
      </c>
      <c r="C15" s="34" t="s">
        <v>110</v>
      </c>
      <c r="D15" s="15"/>
      <c r="E15" s="3"/>
    </row>
    <row r="16" spans="1:5" ht="84" customHeight="1">
      <c r="A16" s="36"/>
      <c r="B16" s="1" t="s">
        <v>80</v>
      </c>
      <c r="C16" s="34" t="s">
        <v>43</v>
      </c>
      <c r="D16" s="15"/>
      <c r="E16" s="3"/>
    </row>
    <row r="17" spans="1:5" ht="63.75">
      <c r="A17" s="36"/>
      <c r="B17" s="1" t="s">
        <v>15</v>
      </c>
      <c r="C17" s="34" t="s">
        <v>107</v>
      </c>
      <c r="D17" s="15"/>
      <c r="E17" s="3"/>
    </row>
    <row r="18" spans="1:5" ht="20.100000000000001" customHeight="1">
      <c r="A18" s="10">
        <v>2</v>
      </c>
      <c r="B18" s="11" t="s">
        <v>3</v>
      </c>
      <c r="C18" s="35"/>
      <c r="D18" s="16">
        <f>SUM(D19:D28)</f>
        <v>0</v>
      </c>
      <c r="E18" s="12"/>
    </row>
    <row r="19" spans="1:5" ht="76.5">
      <c r="A19" s="36"/>
      <c r="B19" s="1" t="s">
        <v>16</v>
      </c>
      <c r="C19" s="34" t="s">
        <v>44</v>
      </c>
      <c r="D19" s="15"/>
      <c r="E19" s="3"/>
    </row>
    <row r="20" spans="1:5" ht="76.5">
      <c r="A20" s="36"/>
      <c r="B20" s="1" t="s">
        <v>17</v>
      </c>
      <c r="C20" s="34" t="s">
        <v>45</v>
      </c>
      <c r="D20" s="15"/>
      <c r="E20" s="3"/>
    </row>
    <row r="21" spans="1:5" ht="60" customHeight="1">
      <c r="A21" s="36"/>
      <c r="B21" s="1" t="s">
        <v>18</v>
      </c>
      <c r="C21" s="34" t="s">
        <v>46</v>
      </c>
      <c r="D21" s="15"/>
      <c r="E21" s="3"/>
    </row>
    <row r="22" spans="1:5" ht="51">
      <c r="A22" s="36"/>
      <c r="B22" s="1" t="s">
        <v>19</v>
      </c>
      <c r="C22" s="34" t="s">
        <v>47</v>
      </c>
      <c r="D22" s="15"/>
      <c r="E22" s="3"/>
    </row>
    <row r="23" spans="1:5" ht="76.5">
      <c r="A23" s="36"/>
      <c r="B23" s="1" t="s">
        <v>20</v>
      </c>
      <c r="C23" s="34" t="s">
        <v>105</v>
      </c>
      <c r="D23" s="15"/>
      <c r="E23" s="3"/>
    </row>
    <row r="24" spans="1:5" ht="51">
      <c r="A24" s="36"/>
      <c r="B24" s="1" t="s">
        <v>21</v>
      </c>
      <c r="C24" s="34" t="s">
        <v>48</v>
      </c>
      <c r="D24" s="15"/>
      <c r="E24" s="3"/>
    </row>
    <row r="25" spans="1:5" ht="51">
      <c r="A25" s="36"/>
      <c r="B25" s="1" t="s">
        <v>22</v>
      </c>
      <c r="C25" s="34" t="s">
        <v>49</v>
      </c>
      <c r="D25" s="15"/>
      <c r="E25" s="3"/>
    </row>
    <row r="26" spans="1:5" ht="76.5">
      <c r="A26" s="36"/>
      <c r="B26" s="1" t="s">
        <v>23</v>
      </c>
      <c r="C26" s="34" t="s">
        <v>108</v>
      </c>
      <c r="D26" s="15"/>
      <c r="E26" s="3"/>
    </row>
    <row r="27" spans="1:5" ht="53.25" customHeight="1">
      <c r="A27" s="36"/>
      <c r="B27" s="1" t="s">
        <v>24</v>
      </c>
      <c r="C27" s="34" t="s">
        <v>50</v>
      </c>
      <c r="D27" s="15"/>
      <c r="E27" s="3"/>
    </row>
    <row r="28" spans="1:5" ht="51">
      <c r="A28" s="36"/>
      <c r="B28" s="1" t="s">
        <v>106</v>
      </c>
      <c r="C28" s="34" t="s">
        <v>51</v>
      </c>
      <c r="D28" s="15"/>
      <c r="E28" s="3"/>
    </row>
    <row r="29" spans="1:5" ht="20.100000000000001" customHeight="1">
      <c r="A29" s="10">
        <v>3</v>
      </c>
      <c r="B29" s="11" t="s">
        <v>4</v>
      </c>
      <c r="C29" s="35"/>
      <c r="D29" s="16">
        <f>SUM(D30:D32)</f>
        <v>0</v>
      </c>
      <c r="E29" s="12"/>
    </row>
    <row r="30" spans="1:5" ht="63.75">
      <c r="A30" s="36"/>
      <c r="B30" s="1" t="s">
        <v>25</v>
      </c>
      <c r="C30" s="34" t="s">
        <v>104</v>
      </c>
      <c r="D30" s="15"/>
      <c r="E30" s="3"/>
    </row>
    <row r="31" spans="1:5" ht="64.5" customHeight="1">
      <c r="A31" s="36"/>
      <c r="B31" s="1" t="s">
        <v>26</v>
      </c>
      <c r="C31" s="34" t="s">
        <v>52</v>
      </c>
      <c r="D31" s="15"/>
      <c r="E31" s="3"/>
    </row>
    <row r="32" spans="1:5" ht="51">
      <c r="A32" s="36"/>
      <c r="B32" s="1" t="s">
        <v>27</v>
      </c>
      <c r="C32" s="34" t="s">
        <v>53</v>
      </c>
      <c r="D32" s="15"/>
      <c r="E32" s="3"/>
    </row>
    <row r="33" spans="1:5" ht="20.100000000000001" customHeight="1">
      <c r="A33" s="10">
        <v>4</v>
      </c>
      <c r="B33" s="11" t="s">
        <v>5</v>
      </c>
      <c r="C33" s="35"/>
      <c r="D33" s="16">
        <f>SUM(D34:D38)</f>
        <v>0</v>
      </c>
      <c r="E33" s="12"/>
    </row>
    <row r="34" spans="1:5" ht="54.75" customHeight="1">
      <c r="A34" s="36"/>
      <c r="B34" s="1" t="s">
        <v>28</v>
      </c>
      <c r="C34" s="34" t="s">
        <v>54</v>
      </c>
      <c r="D34" s="15"/>
      <c r="E34" s="3"/>
    </row>
    <row r="35" spans="1:5" ht="76.5">
      <c r="A35" s="36"/>
      <c r="B35" s="1" t="s">
        <v>29</v>
      </c>
      <c r="C35" s="34" t="s">
        <v>55</v>
      </c>
      <c r="D35" s="15"/>
      <c r="E35" s="3"/>
    </row>
    <row r="36" spans="1:5" ht="76.5">
      <c r="A36" s="36"/>
      <c r="B36" s="1" t="s">
        <v>30</v>
      </c>
      <c r="C36" s="34" t="s">
        <v>56</v>
      </c>
      <c r="D36" s="15"/>
      <c r="E36" s="3"/>
    </row>
    <row r="37" spans="1:5" ht="76.5">
      <c r="A37" s="36"/>
      <c r="B37" s="1" t="s">
        <v>31</v>
      </c>
      <c r="C37" s="34" t="s">
        <v>57</v>
      </c>
      <c r="D37" s="15"/>
      <c r="E37" s="3"/>
    </row>
    <row r="38" spans="1:5" ht="63.75">
      <c r="A38" s="36"/>
      <c r="B38" s="1" t="s">
        <v>32</v>
      </c>
      <c r="C38" s="34" t="s">
        <v>58</v>
      </c>
      <c r="D38" s="15"/>
      <c r="E38" s="3"/>
    </row>
    <row r="39" spans="1:5" ht="20.100000000000001" customHeight="1">
      <c r="A39" s="10">
        <v>5</v>
      </c>
      <c r="B39" s="11" t="s">
        <v>6</v>
      </c>
      <c r="C39" s="35"/>
      <c r="D39" s="16">
        <f>SUM(D40:D42)</f>
        <v>0</v>
      </c>
      <c r="E39" s="12"/>
    </row>
    <row r="40" spans="1:5" ht="51">
      <c r="A40" s="36">
        <v>5</v>
      </c>
      <c r="B40" s="1" t="s">
        <v>103</v>
      </c>
      <c r="C40" s="34" t="s">
        <v>59</v>
      </c>
      <c r="D40" s="15"/>
      <c r="E40" s="3"/>
    </row>
    <row r="41" spans="1:5" ht="63.75">
      <c r="A41" s="36"/>
      <c r="B41" s="1" t="s">
        <v>33</v>
      </c>
      <c r="C41" s="34" t="s">
        <v>60</v>
      </c>
      <c r="D41" s="15"/>
      <c r="E41" s="3"/>
    </row>
    <row r="42" spans="1:5" ht="63.75">
      <c r="A42" s="36"/>
      <c r="B42" s="1" t="s">
        <v>34</v>
      </c>
      <c r="C42" s="34" t="s">
        <v>61</v>
      </c>
      <c r="D42" s="15"/>
      <c r="E42" s="3"/>
    </row>
    <row r="43" spans="1:5" ht="20.100000000000001" customHeight="1">
      <c r="A43" s="10">
        <v>6</v>
      </c>
      <c r="B43" s="11" t="s">
        <v>79</v>
      </c>
      <c r="C43" s="35"/>
      <c r="D43" s="16">
        <f>SUM(D44:D45)</f>
        <v>0</v>
      </c>
      <c r="E43" s="12"/>
    </row>
    <row r="44" spans="1:5" ht="51">
      <c r="A44" s="36"/>
      <c r="B44" s="1" t="s">
        <v>35</v>
      </c>
      <c r="C44" s="34" t="s">
        <v>62</v>
      </c>
      <c r="D44" s="15"/>
      <c r="E44" s="3"/>
    </row>
    <row r="45" spans="1:5" ht="89.25">
      <c r="A45" s="36"/>
      <c r="B45" s="1" t="s">
        <v>36</v>
      </c>
      <c r="C45" s="34" t="s">
        <v>63</v>
      </c>
      <c r="D45" s="15"/>
      <c r="E45" s="3"/>
    </row>
    <row r="46" spans="1:5" ht="20.100000000000001" customHeight="1">
      <c r="A46" s="10">
        <v>7</v>
      </c>
      <c r="B46" s="13" t="s">
        <v>8</v>
      </c>
      <c r="C46" s="35"/>
      <c r="D46" s="16">
        <f>SUM(D47:D49)</f>
        <v>0</v>
      </c>
      <c r="E46" s="12"/>
    </row>
    <row r="47" spans="1:5" ht="89.25">
      <c r="A47" s="36"/>
      <c r="B47" s="1" t="s">
        <v>37</v>
      </c>
      <c r="C47" s="34" t="s">
        <v>64</v>
      </c>
      <c r="D47" s="15"/>
      <c r="E47" s="3"/>
    </row>
    <row r="48" spans="1:5" ht="89.25">
      <c r="A48" s="36"/>
      <c r="B48" s="1" t="s">
        <v>38</v>
      </c>
      <c r="C48" s="34" t="s">
        <v>65</v>
      </c>
      <c r="D48" s="15"/>
      <c r="E48" s="3"/>
    </row>
    <row r="49" spans="1:5" ht="87.75" customHeight="1">
      <c r="A49" s="36"/>
      <c r="B49" s="1" t="s">
        <v>39</v>
      </c>
      <c r="C49" s="34" t="s">
        <v>66</v>
      </c>
      <c r="D49" s="15"/>
      <c r="E49" s="3"/>
    </row>
    <row r="50" spans="1:5">
      <c r="A50" s="45" t="s">
        <v>109</v>
      </c>
      <c r="B50" s="45"/>
      <c r="C50" s="45"/>
      <c r="D50" s="28">
        <f>SUM(D14,D18,D29,D33,D39,D43,D46)</f>
        <v>0</v>
      </c>
      <c r="E50" s="29"/>
    </row>
    <row r="53" spans="1:5">
      <c r="A53" s="43" t="s">
        <v>0</v>
      </c>
      <c r="B53" s="43" t="s">
        <v>1</v>
      </c>
      <c r="C53" s="43" t="s">
        <v>91</v>
      </c>
      <c r="D53" s="46" t="s">
        <v>92</v>
      </c>
      <c r="E53" s="46" t="s">
        <v>90</v>
      </c>
    </row>
    <row r="54" spans="1:5">
      <c r="A54" s="43"/>
      <c r="B54" s="43"/>
      <c r="C54" s="43"/>
      <c r="D54" s="47"/>
      <c r="E54" s="47"/>
    </row>
    <row r="55" spans="1:5">
      <c r="A55" s="6" t="s">
        <v>83</v>
      </c>
      <c r="B55" s="1" t="s">
        <v>2</v>
      </c>
      <c r="C55" s="4">
        <v>30</v>
      </c>
      <c r="D55" s="6">
        <f>D14</f>
        <v>0</v>
      </c>
      <c r="E55" s="23">
        <f>D55/C55</f>
        <v>0</v>
      </c>
    </row>
    <row r="56" spans="1:5">
      <c r="A56" s="6" t="s">
        <v>84</v>
      </c>
      <c r="B56" s="1" t="s">
        <v>3</v>
      </c>
      <c r="C56" s="4">
        <v>100</v>
      </c>
      <c r="D56" s="6">
        <f>D18</f>
        <v>0</v>
      </c>
      <c r="E56" s="23">
        <f t="shared" ref="E56:E61" si="0">D56/C56</f>
        <v>0</v>
      </c>
    </row>
    <row r="57" spans="1:5">
      <c r="A57" s="6" t="s">
        <v>85</v>
      </c>
      <c r="B57" s="1" t="s">
        <v>4</v>
      </c>
      <c r="C57" s="4">
        <v>30</v>
      </c>
      <c r="D57" s="6">
        <f>D29</f>
        <v>0</v>
      </c>
      <c r="E57" s="23">
        <f t="shared" si="0"/>
        <v>0</v>
      </c>
    </row>
    <row r="58" spans="1:5">
      <c r="A58" s="6" t="s">
        <v>86</v>
      </c>
      <c r="B58" s="1" t="s">
        <v>5</v>
      </c>
      <c r="C58" s="4">
        <v>50</v>
      </c>
      <c r="D58" s="6">
        <f>D33</f>
        <v>0</v>
      </c>
      <c r="E58" s="23">
        <f t="shared" si="0"/>
        <v>0</v>
      </c>
    </row>
    <row r="59" spans="1:5">
      <c r="A59" s="6" t="s">
        <v>87</v>
      </c>
      <c r="B59" s="1" t="s">
        <v>6</v>
      </c>
      <c r="C59" s="4">
        <v>30</v>
      </c>
      <c r="D59" s="6">
        <f>D39</f>
        <v>0</v>
      </c>
      <c r="E59" s="23">
        <f t="shared" si="0"/>
        <v>0</v>
      </c>
    </row>
    <row r="60" spans="1:5">
      <c r="A60" s="6" t="s">
        <v>88</v>
      </c>
      <c r="B60" s="1" t="s">
        <v>7</v>
      </c>
      <c r="C60" s="4">
        <v>20</v>
      </c>
      <c r="D60" s="6">
        <f>D43</f>
        <v>0</v>
      </c>
      <c r="E60" s="23">
        <f t="shared" si="0"/>
        <v>0</v>
      </c>
    </row>
    <row r="61" spans="1:5">
      <c r="A61" s="6" t="s">
        <v>89</v>
      </c>
      <c r="B61" s="1" t="s">
        <v>8</v>
      </c>
      <c r="C61" s="4">
        <v>30</v>
      </c>
      <c r="D61" s="6">
        <f>D46</f>
        <v>0</v>
      </c>
      <c r="E61" s="23">
        <f t="shared" si="0"/>
        <v>0</v>
      </c>
    </row>
    <row r="62" spans="1:5" ht="15" customHeight="1">
      <c r="A62" s="10"/>
      <c r="B62" s="24" t="s">
        <v>9</v>
      </c>
      <c r="C62" s="9">
        <v>290</v>
      </c>
      <c r="D62" s="7">
        <f>SUM(D55:D61)</f>
        <v>0</v>
      </c>
      <c r="E62" s="25">
        <f>AVERAGE(E55:E61)</f>
        <v>0</v>
      </c>
    </row>
    <row r="64" spans="1:5">
      <c r="A64" s="37" t="s">
        <v>94</v>
      </c>
      <c r="B64" s="37"/>
      <c r="C64" s="30" t="s">
        <v>93</v>
      </c>
      <c r="D64" s="38"/>
      <c r="E64" s="38"/>
    </row>
    <row r="65" spans="1:5">
      <c r="A65" s="39">
        <f>E62</f>
        <v>0</v>
      </c>
      <c r="B65" s="40"/>
      <c r="C65" s="31" t="str">
        <f>IF(A65&gt;=71%,"A",IF(A65&gt;=51%,"B",IF(A65&gt;=26%,"C",IF(A65&gt;=0%,"D"))))</f>
        <v>D</v>
      </c>
      <c r="D65" s="41"/>
      <c r="E65" s="41"/>
    </row>
    <row r="67" spans="1:5">
      <c r="A67" s="27" t="s">
        <v>76</v>
      </c>
    </row>
    <row r="68" spans="1:5">
      <c r="A68" s="32" t="s">
        <v>0</v>
      </c>
      <c r="B68" s="32" t="s">
        <v>67</v>
      </c>
      <c r="C68" s="32" t="s">
        <v>93</v>
      </c>
    </row>
    <row r="69" spans="1:5">
      <c r="A69" s="26">
        <v>1</v>
      </c>
      <c r="B69" s="26" t="s">
        <v>74</v>
      </c>
      <c r="C69" s="26" t="s">
        <v>75</v>
      </c>
    </row>
    <row r="70" spans="1:5">
      <c r="A70" s="26">
        <v>2</v>
      </c>
      <c r="B70" s="26" t="s">
        <v>72</v>
      </c>
      <c r="C70" s="26" t="s">
        <v>73</v>
      </c>
    </row>
    <row r="71" spans="1:5">
      <c r="A71" s="26">
        <v>3</v>
      </c>
      <c r="B71" s="26" t="s">
        <v>70</v>
      </c>
      <c r="C71" s="26" t="s">
        <v>71</v>
      </c>
    </row>
    <row r="72" spans="1:5">
      <c r="A72" s="26">
        <v>4</v>
      </c>
      <c r="B72" s="26" t="s">
        <v>68</v>
      </c>
      <c r="C72" s="26" t="s">
        <v>69</v>
      </c>
    </row>
    <row r="75" spans="1:5">
      <c r="D75" s="27" t="s">
        <v>99</v>
      </c>
    </row>
    <row r="76" spans="1:5">
      <c r="D76" s="27" t="s">
        <v>100</v>
      </c>
    </row>
    <row r="77" spans="1:5">
      <c r="D77" s="27"/>
    </row>
    <row r="78" spans="1:5">
      <c r="D78" s="27"/>
    </row>
    <row r="79" spans="1:5">
      <c r="D79" s="27"/>
    </row>
    <row r="80" spans="1:5">
      <c r="D80" s="27" t="s">
        <v>101</v>
      </c>
    </row>
    <row r="81" spans="4:4">
      <c r="D81" s="27" t="s">
        <v>102</v>
      </c>
    </row>
  </sheetData>
  <mergeCells count="23">
    <mergeCell ref="A64:B64"/>
    <mergeCell ref="D64:E64"/>
    <mergeCell ref="A65:B65"/>
    <mergeCell ref="D65:E65"/>
    <mergeCell ref="D3:E3"/>
    <mergeCell ref="D4:E4"/>
    <mergeCell ref="A53:A54"/>
    <mergeCell ref="B53:B54"/>
    <mergeCell ref="A7:E7"/>
    <mergeCell ref="A8:E8"/>
    <mergeCell ref="A50:C50"/>
    <mergeCell ref="C53:C54"/>
    <mergeCell ref="D53:D54"/>
    <mergeCell ref="E53:E54"/>
    <mergeCell ref="A40:A42"/>
    <mergeCell ref="A44:A45"/>
    <mergeCell ref="A47:A49"/>
    <mergeCell ref="A30:A32"/>
    <mergeCell ref="A34:A36"/>
    <mergeCell ref="A37:A38"/>
    <mergeCell ref="A15:A17"/>
    <mergeCell ref="A19:A22"/>
    <mergeCell ref="A23:A28"/>
  </mergeCells>
  <pageMargins left="0.70866141732283472" right="0.39370078740157483" top="0.35433070866141736" bottom="0.35433070866141736" header="0.31496062992125984" footer="0.11811023622047245"/>
  <pageSetup paperSize="9" scale="90" orientation="landscape" horizontalDpi="0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2" sqref="B3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Penilaian PTSP</vt:lpstr>
      <vt:lpstr>Sheet3</vt:lpstr>
      <vt:lpstr>'Penilaian PTSP'!Print_Titles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Umum</dc:creator>
  <cp:lastModifiedBy>badilag</cp:lastModifiedBy>
  <cp:lastPrinted>2019-03-14T09:44:11Z</cp:lastPrinted>
  <dcterms:created xsi:type="dcterms:W3CDTF">2019-03-13T11:16:17Z</dcterms:created>
  <dcterms:modified xsi:type="dcterms:W3CDTF">2019-03-14T09:44:23Z</dcterms:modified>
</cp:coreProperties>
</file>